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Z58" i="15" l="1"/>
  <c r="X58" i="15"/>
  <c r="Z49" i="15"/>
  <c r="X49" i="15"/>
  <c r="Z41" i="15"/>
  <c r="X41"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<sst xmlns="http://schemas.openxmlformats.org/spreadsheetml/2006/main" count="1071" uniqueCount="429">
  <si>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</si>
  <si>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</si>
  <si>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</si>
  <si>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</si>
  <si>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</si>
  <si>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</si>
  <si>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</si>
  <si>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</si>
  <si>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</si>
  <si>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</si>
  <si>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</si>
  <si>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</si>
  <si>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</si>
  <si>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</si>
  <si>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</si>
  <si>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</si>
  <si>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</si>
  <si>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</si>
  <si>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</si>
  <si>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</si>
  <si>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</si>
  <si>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</si>
  <si>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</si>
  <si>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</si>
  <si>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</si>
  <si>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</si>
  <si>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</si>
  <si>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</si>
  <si>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</si>
  <si>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</si>
  <si>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</si>
  <si>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</si>
  <si>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</si>
  <si>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</si>
  <si>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</si>
  <si>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</si>
  <si>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</si>
  <si>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</si>
  <si>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</si>
  <si>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</si>
  <si>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</si>
  <si>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</si>
  <si>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</si>
  <si>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</si>
  <si>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</si>
  <si>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</si>
  <si>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</si>
  <si>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</si>
  <si>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</si>
  <si>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</si>
  <si>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</si>
  <si>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</si>
  <si>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</si>
  <si>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</si>
  <si>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</si>
  <si>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</si>
  <si>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</si>
  <si>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</si>
  <si>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</si>
  <si>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</si>
  <si>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</si>
  <si>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</si>
  <si>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</si>
  <si>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</si>
  <si>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</si>
  <si>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</si>
  <si>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</si>
  <si>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</si>
  <si>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</si>
  <si>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</si>
  <si>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</si>
  <si>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</si>
  <si>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</si>
  <si>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</si>
  <si>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</si>
  <si>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</si>
  <si>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</si>
  <si>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</si>
  <si>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</si>
  <si>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</si>
  <si>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</si>
  <si>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</si>
  <si>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</si>
  <si>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</si>
  <si>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</si>
  <si>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</si>
  <si>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</si>
  <si>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</si>
  <si>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</si>
  <si>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</si>
  <si>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</si>
  <si>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</si>
  <si>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</si>
  <si>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</si>
  <si>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</si>
  <si>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</si>
  <si>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</si>
  <si>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</si>
  <si>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</si>
  <si>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</si>
  <si>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</si>
  <si>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</si>
  <si>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</si>
  <si>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</si>
  <si>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</si>
  <si>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</si>
  <si>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</si>
  <si>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</si>
  <si>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</si>
  <si>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</si>
  <si>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</si>
  <si>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</si>
  <si>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</si>
  <si>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</si>
  <si>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</si>
  <si>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</si>
  <si>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</si>
  <si>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</si>
  <si>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</si>
  <si>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</si>
  <si>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</si>
  <si>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</si>
  <si>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</si>
  <si>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</si>
  <si>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</si>
  <si>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</si>
  <si>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</si>
  <si>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</si>
  <si>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</si>
  <si>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</si>
  <si>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</si>
  <si>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</si>
  <si>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</si>
  <si>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</si>
  <si>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</si>
  <si>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</si>
  <si>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</si>
  <si>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</si>
  <si>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</si>
  <si>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</si>
  <si>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</si>
  <si>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</si>
  <si>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</si>
  <si>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</si>
  <si>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</si>
  <si>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</si>
  <si>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</si>
  <si>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</si>
  <si>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</si>
  <si>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</si>
  <si>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</si>
  <si>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</si>
  <si>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</si>
  <si>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</si>
  <si>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</si>
  <si>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</si>
  <si>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</si>
  <si>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</si>
  <si>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</si>
  <si>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</si>
  <si>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</si>
  <si>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</si>
  <si>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</si>
  <si>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</si>
  <si>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</si>
  <si>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</si>
  <si>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</si>
  <si>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</si>
  <si>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</si>
  <si>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</si>
  <si>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</si>
  <si>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</si>
  <si>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</si>
  <si>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</si>
  <si>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</si>
  <si>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</si>
  <si>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</si>
  <si>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</si>
  <si>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</si>
  <si>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</si>
  <si>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</si>
  <si>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</si>
  <si>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</si>
  <si>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</si>
  <si>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</si>
  <si>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</si>
  <si>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</si>
  <si>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</si>
  <si>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</si>
  <si>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</si>
  <si>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</si>
  <si>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</si>
  <si>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</si>
  <si>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</si>
  <si>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</si>
  <si>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</si>
  <si>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</si>
  <si>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</si>
  <si>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</si>
  <si>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</si>
  <si>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</si>
  <si>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</si>
  <si>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</si>
  <si>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</si>
  <si>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</si>
  <si>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</si>
  <si>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</si>
  <si>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</si>
  <si>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</si>
  <si>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</si>
  <si>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</si>
  <si>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</si>
  <si>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</si>
  <si>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</si>
  <si>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</si>
  <si>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</si>
  <si>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</si>
  <si>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</si>
  <si>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</si>
  <si>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</si>
  <si>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</si>
  <si>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</si>
  <si>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</si>
  <si>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</si>
  <si>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</si>
  <si>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</si>
  <si>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</si>
  <si>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</si>
  <si>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</si>
  <si>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</si>
  <si>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</si>
  <si>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</si>
  <si>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</si>
  <si>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</si>
  <si>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</si>
  <si>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</si>
  <si>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</si>
  <si>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</si>
  <si>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</si>
  <si>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</si>
  <si>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</si>
  <si>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</si>
  <si>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</si>
  <si>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</si>
  <si>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</si>
  <si>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</si>
  <si>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</si>
  <si>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</si>
  <si>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</si>
  <si>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</si>
  <si>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</si>
  <si>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</si>
  <si>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</si>
  <si>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</si>
  <si>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</si>
  <si>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</si>
  <si>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</si>
  <si>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</si>
  <si>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</si>
  <si>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</si>
  <si>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</si>
  <si>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</si>
  <si>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</si>
  <si>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</si>
  <si>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</si>
  <si>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</si>
  <si>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</si>
  <si>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</si>
  <si>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</si>
  <si>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</si>
  <si>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</si>
  <si>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</si>
  <si>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</si>
  <si>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</si>
  <si>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</si>
  <si>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</si>
  <si>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</si>
  <si>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</si>
  <si>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</si>
  <si>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</si>
  <si>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</si>
  <si>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</si>
  <si>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</si>
  <si>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</si>
  <si>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</si>
  <si>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</si>
  <si>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</si>
  <si>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</si>
  <si>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</si>
  <si>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</si>
  <si>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</si>
  <si>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</si>
  <si>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</si>
  <si>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</si>
  <si>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</si>
  <si>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</si>
  <si>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</si>
  <si>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</si>
  <si>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</si>
  <si>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</si>
  <si>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</si>
  <si>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</si>
  <si>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</si>
  <si>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</si>
  <si>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</si>
  <si>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</si>
  <si>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</si>
  <si>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</si>
  <si>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</si>
  <si>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</si>
  <si>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</si>
  <si>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</si>
  <si>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</si>
  <si>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</si>
  <si>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</si>
  <si>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</si>
  <si>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</si>
  <si>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</si>
  <si>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</si>
  <si>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</si>
  <si>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</si>
  <si>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</si>
  <si>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</si>
  <si>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</si>
  <si>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</si>
  <si>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</si>
  <si>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</si>
  <si>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</si>
  <si>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</si>
  <si>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</si>
  <si>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</si>
  <si>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</si>
  <si>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</si>
  <si>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</si>
  <si>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</si>
  <si>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</si>
  <si>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</si>
  <si>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</si>
  <si>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</si>
  <si>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</si>
  <si>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</si>
  <si>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</si>
  <si>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</si>
  <si>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</si>
  <si>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</si>
  <si>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</si>
  <si>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</si>
  <si>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</si>
  <si>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</si>
  <si>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</si>
  <si>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</si>
  <si>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</si>
  <si>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</si>
  <si>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</si>
  <si>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</si>
  <si>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</si>
  <si>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</si>
  <si>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</si>
  <si>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</si>
  <si>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</si>
  <si>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</si>
  <si>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</si>
  <si>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</si>
  <si>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</si>
  <si>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</si>
  <si>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</si>
  <si>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</si>
  <si>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</si>
  <si>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</si>
  <si>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</si>
  <si>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</si>
  <si>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</si>
  <si>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</si>
  <si>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</si>
  <si>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</si>
  <si>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</si>
  <si>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</si>
  <si>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</si>
  <si>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</si>
  <si>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</si>
  <si>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</si>
  <si>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</si>
  <si>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</si>
  <si>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</si>
  <si>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</si>
  <si>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</si>
  <si>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</si>
  <si>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</si>
  <si>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</si>
  <si>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</si>
  <si>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</si>
  <si>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</si>
  <si>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</si>
  <si>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</si>
  <si>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</si>
  <si>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</si>
  <si>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</si>
  <si>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</si>
  <si>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</si>
  <si>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</si>
  <si>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</si>
  <si>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</si>
  <si>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</si>
  <si>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</si>
  <si>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</si>
  <si>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</si>
  <si>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</si>
  <si>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</si>
  <si>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</si>
  <si>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</si>
  <si>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</si>
  <si>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</si>
  <si>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</si>
  <si>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</si>
  <si>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</si>
  <si>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</si>
  <si>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</si>
  <si>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</si>
  <si>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Q_Гч_25_ЛК15_017729</t>
  </si>
  <si>
    <t>Электроснабжение ЭПУ потребителей в соответствии с договором на ТП №1-35-25-0299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</si>
  <si>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№1-35-25-0299  г. Горячий Ключ</t>
  </si>
  <si>
    <t>353273, Краснодарский край, г Горячий Ключ, Безымянное с, ул Подгорная</t>
  </si>
  <si>
    <t>ЭПУ для индивидуального жилищного строительства</t>
  </si>
  <si>
    <t>1-35-25-0299 от 25.12.2025</t>
  </si>
  <si>
    <t>Закрыт</t>
  </si>
  <si>
    <t xml:space="preserve"> ВЛИ 0,4 кВ – 0,055, марка провода  3х35+1х54,6 мм²</t>
  </si>
  <si>
    <t>3х35+1х54,6 мм²</t>
  </si>
  <si>
    <t>ВЛИ-0,4 кВ Ф-3 ТП-423 от опоры №2-5, до опоры №40</t>
  </si>
  <si>
    <t>0,055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</si>
</sst>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8">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E49" sqref="E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418</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419</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0.20038251599999998</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0.20038251599999998</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0.16698542999999999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Q_Гч_25_ЛК15_017729</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Электроснабжение ЭПУ потребителей в соответствии с договором на ТП №1-35-25-0299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423</v>
      </c>
      <c r="C22" s="83" t="s">
        <v>373</v>
      </c>
      <c r="D22" s="200" t="s">
        <v>417</v>
      </c>
      <c r="E22" s="201" t="s">
        <v>421</v>
      </c>
      <c r="F22" s="201" t="s">
        <v>422</v>
      </c>
      <c r="G22" s="201" t="s">
        <v>427</v>
      </c>
      <c r="H22" s="198">
        <v>8.0000000000000002E-3</v>
      </c>
      <c r="I22" s="83">
        <v>0</v>
      </c>
      <c r="J22" s="201">
        <v>8.0000000000000002E-3</v>
      </c>
      <c r="K22" s="83">
        <v>0.4</v>
      </c>
      <c r="L22" s="83" t="s">
        <v>396</v>
      </c>
      <c r="M22" s="83" t="s">
        <v>373</v>
      </c>
      <c r="N22" s="83" t="s">
        <v>373</v>
      </c>
      <c r="O22" s="83" t="s">
        <v>373</v>
      </c>
      <c r="P22" s="83" t="s">
        <v>373</v>
      </c>
      <c r="Q22" s="83" t="s">
        <v>373</v>
      </c>
      <c r="R22" s="83" t="s">
        <v>373</v>
      </c>
      <c r="S22" s="183">
        <v>0.05</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Q_Гч_25_ЛК15_017729</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Электроснабжение ЭПУ потребителей в соответствии с договором на ТП №1-35-25-0299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1"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5" t="s">
        <v>98</v>
      </c>
      <c r="R22" s="55" t="s">
        <v>340</v>
      </c>
      <c r="S22" s="55" t="s">
        <v>97</v>
      </c>
      <c r="T22" s="55" t="s">
        <v>96</v>
      </c>
    </row>
    <row r="23" spans="1:113" ht="51.75" customHeight="1" x14ac:dyDescent="0.25">
      <c r="A23" s="229"/>
      <c r="B23" s="74" t="s">
        <v>94</v>
      </c>
      <c r="C23" s="74" t="s">
        <v>95</v>
      </c>
      <c r="D23" s="23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413</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N25" sqref="N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Q_Гч_25_ЛК15_017729</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Электроснабжение ЭПУ потребителей в соответствии с договором на ТП №1-35-25-0299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32" t="s">
        <v>427</v>
      </c>
      <c r="D25" s="178" t="s">
        <v>226</v>
      </c>
      <c r="E25" s="178" t="s">
        <v>226</v>
      </c>
      <c r="F25" s="178" t="s">
        <v>226</v>
      </c>
      <c r="G25" s="58">
        <v>0.4</v>
      </c>
      <c r="H25" s="178" t="s">
        <v>226</v>
      </c>
      <c r="I25" s="58">
        <v>0.4</v>
      </c>
      <c r="J25" s="59" t="s">
        <v>416</v>
      </c>
      <c r="K25" s="178" t="s">
        <v>226</v>
      </c>
      <c r="L25" s="155" t="s">
        <v>62</v>
      </c>
      <c r="M25" s="178" t="s">
        <v>226</v>
      </c>
      <c r="N25" s="156" t="s">
        <v>426</v>
      </c>
      <c r="O25" s="178" t="s">
        <v>226</v>
      </c>
      <c r="P25" s="156" t="s">
        <v>401</v>
      </c>
      <c r="Q25" s="178" t="s">
        <v>226</v>
      </c>
      <c r="R25" s="178">
        <v>5.5E-2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7" t="s">
        <v>7</v>
      </c>
      <c r="B7" s="217"/>
      <c r="C7" s="217"/>
      <c r="D7" s="96"/>
      <c r="E7" s="12"/>
      <c r="F7" s="12"/>
      <c r="G7" s="12"/>
      <c r="H7" s="12"/>
      <c r="I7" s="12"/>
      <c r="J7" s="12"/>
      <c r="K7" s="12"/>
      <c r="L7" s="12"/>
      <c r="M7" s="12"/>
      <c r="N7" s="12"/>
      <c r="O7" s="12"/>
      <c r="P7" s="12"/>
      <c r="Q7" s="12"/>
      <c r="R7" s="12"/>
      <c r="S7" s="12"/>
      <c r="T7" s="12"/>
      <c r="U7" s="12"/>
    </row>
    <row r="8" spans="1:29" s="11" customFormat="1" ht="18.75" x14ac:dyDescent="0.2">
      <c r="A8" s="217"/>
      <c r="B8" s="217"/>
      <c r="C8" s="217"/>
      <c r="D8" s="96"/>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6"/>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Q_Гч_25_ЛК15_017729</v>
      </c>
      <c r="B12" s="212"/>
      <c r="C12" s="212"/>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Электроснабжение ЭПУ потребителей в соответствии с договором на ТП №1-35-25-0299  г. Горячий Ключ</v>
      </c>
      <c r="B15" s="215"/>
      <c r="C15" s="215"/>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6"/>
      <c r="E17" s="4"/>
      <c r="F17" s="4"/>
      <c r="G17" s="4"/>
      <c r="H17" s="4"/>
      <c r="I17" s="4"/>
      <c r="J17" s="4"/>
      <c r="K17" s="4"/>
      <c r="L17" s="4"/>
      <c r="M17" s="4"/>
      <c r="N17" s="4"/>
      <c r="O17" s="4"/>
      <c r="P17" s="4"/>
      <c r="Q17" s="4"/>
      <c r="R17" s="4"/>
    </row>
    <row r="18" spans="1:21" s="3" customFormat="1" ht="27.75" customHeight="1" x14ac:dyDescent="0.2">
      <c r="A18" s="215" t="s">
        <v>336</v>
      </c>
      <c r="B18" s="215"/>
      <c r="C18" s="215"/>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№1-35-25-0299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425</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424</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413</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Q_Гч_25_ЛК15_017729</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Электроснабжение ЭПУ потребителей в соответствии с договором на ТП №1-35-25-0299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6" t="s">
        <v>79</v>
      </c>
      <c r="F19" s="247"/>
      <c r="G19" s="247"/>
      <c r="H19" s="247"/>
      <c r="I19" s="248"/>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413</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I33" sqref="I33"/>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7" t="s">
        <v>7</v>
      </c>
      <c r="B7" s="217"/>
      <c r="C7" s="217"/>
      <c r="D7" s="217"/>
      <c r="E7" s="217"/>
      <c r="F7" s="217"/>
      <c r="G7" s="217"/>
      <c r="H7" s="217"/>
      <c r="I7" s="217"/>
      <c r="J7" s="217"/>
      <c r="K7" s="217"/>
      <c r="L7" s="217"/>
      <c r="M7" s="96"/>
    </row>
    <row r="8" spans="1:44" ht="18.75" x14ac:dyDescent="0.25">
      <c r="A8" s="217"/>
      <c r="B8" s="217"/>
      <c r="C8" s="217"/>
      <c r="D8" s="217"/>
      <c r="E8" s="217"/>
      <c r="F8" s="217"/>
      <c r="G8" s="217"/>
      <c r="H8" s="217"/>
      <c r="I8" s="217"/>
      <c r="J8" s="217"/>
      <c r="K8" s="217"/>
      <c r="L8" s="217"/>
      <c r="M8" s="96"/>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6"/>
    </row>
    <row r="10" spans="1:44" x14ac:dyDescent="0.25">
      <c r="A10" s="213" t="s">
        <v>6</v>
      </c>
      <c r="B10" s="213"/>
      <c r="C10" s="213"/>
      <c r="D10" s="213"/>
      <c r="E10" s="213"/>
      <c r="F10" s="213"/>
      <c r="G10" s="213"/>
      <c r="H10" s="213"/>
      <c r="I10" s="213"/>
      <c r="J10" s="213"/>
      <c r="K10" s="213"/>
      <c r="L10" s="213"/>
      <c r="M10" s="96"/>
    </row>
    <row r="11" spans="1:44" ht="18.75" x14ac:dyDescent="0.25">
      <c r="A11" s="217"/>
      <c r="B11" s="217"/>
      <c r="C11" s="217"/>
      <c r="D11" s="217"/>
      <c r="E11" s="217"/>
      <c r="F11" s="217"/>
      <c r="G11" s="217"/>
      <c r="H11" s="217"/>
      <c r="I11" s="217"/>
      <c r="J11" s="217"/>
      <c r="K11" s="217"/>
      <c r="L11" s="217"/>
      <c r="M11" s="96"/>
    </row>
    <row r="12" spans="1:44" ht="18.75" x14ac:dyDescent="0.25">
      <c r="A12" s="212" t="str">
        <f>'1. паспорт местоположение'!A12:C12</f>
        <v>Q_Гч_25_ЛК15_017729</v>
      </c>
      <c r="B12" s="212"/>
      <c r="C12" s="212"/>
      <c r="D12" s="212"/>
      <c r="E12" s="212"/>
      <c r="F12" s="212"/>
      <c r="G12" s="212"/>
      <c r="H12" s="212"/>
      <c r="I12" s="212"/>
      <c r="J12" s="212"/>
      <c r="K12" s="212"/>
      <c r="L12" s="212"/>
      <c r="M12" s="96"/>
    </row>
    <row r="13" spans="1:44" x14ac:dyDescent="0.25">
      <c r="A13" s="213" t="s">
        <v>5</v>
      </c>
      <c r="B13" s="213"/>
      <c r="C13" s="213"/>
      <c r="D13" s="213"/>
      <c r="E13" s="213"/>
      <c r="F13" s="213"/>
      <c r="G13" s="213"/>
      <c r="H13" s="213"/>
      <c r="I13" s="213"/>
      <c r="J13" s="213"/>
      <c r="K13" s="213"/>
      <c r="L13" s="213"/>
      <c r="M13" s="96"/>
    </row>
    <row r="14" spans="1:44" ht="18.75" x14ac:dyDescent="0.25">
      <c r="A14" s="218"/>
      <c r="B14" s="218"/>
      <c r="C14" s="218"/>
      <c r="D14" s="218"/>
      <c r="E14" s="218"/>
      <c r="F14" s="218"/>
      <c r="G14" s="218"/>
      <c r="H14" s="218"/>
      <c r="I14" s="218"/>
      <c r="J14" s="218"/>
      <c r="K14" s="218"/>
      <c r="L14" s="218"/>
      <c r="M14" s="96"/>
    </row>
    <row r="15" spans="1:44" ht="18.75" x14ac:dyDescent="0.25">
      <c r="A15" s="212" t="str">
        <f>'1. паспорт местоположение'!A15:C15</f>
        <v>Электроснабжение ЭПУ потребителей в соответствии с договором на ТП №1-35-25-0299  г. Горячий Ключ</v>
      </c>
      <c r="B15" s="212"/>
      <c r="C15" s="212"/>
      <c r="D15" s="212"/>
      <c r="E15" s="212"/>
      <c r="F15" s="212"/>
      <c r="G15" s="212"/>
      <c r="H15" s="212"/>
      <c r="I15" s="212"/>
      <c r="J15" s="212"/>
      <c r="K15" s="212"/>
      <c r="L15" s="212"/>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0" t="s">
        <v>380</v>
      </c>
      <c r="B19" s="250"/>
      <c r="C19" s="250"/>
      <c r="D19" s="250"/>
      <c r="E19" s="250"/>
      <c r="F19" s="250"/>
      <c r="G19" s="250"/>
      <c r="H19" s="250"/>
      <c r="I19" s="250"/>
      <c r="J19" s="250"/>
      <c r="K19" s="250"/>
      <c r="L19" s="250"/>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46016</v>
      </c>
      <c r="D26" s="53" t="s">
        <v>373</v>
      </c>
      <c r="E26" s="53" t="s">
        <v>373</v>
      </c>
      <c r="F26" s="53" t="s">
        <v>373</v>
      </c>
      <c r="G26" s="181">
        <v>46016</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46154</v>
      </c>
      <c r="D35" s="181">
        <v>46154</v>
      </c>
      <c r="E35" s="53" t="s">
        <v>373</v>
      </c>
      <c r="F35" s="53" t="s">
        <v>373</v>
      </c>
      <c r="G35" s="181">
        <v>46154</v>
      </c>
      <c r="H35" s="181">
        <v>46154</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6" zoomScale="70" zoomScaleNormal="70" workbookViewId="0">
      <selection activeCell="P40" sqref="O40:P40"/>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Q_Гч_25_ЛК15_017729</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2" t="str">
        <f>'1. паспорт местоположение'!A15:C15</f>
        <v>Электроснабжение ЭПУ потребителей в соответствии с договором на ТП №1-35-25-0299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63" t="s">
        <v>172</v>
      </c>
      <c r="F20" s="263"/>
      <c r="G20" s="252" t="s">
        <v>407</v>
      </c>
      <c r="H20" s="266" t="s">
        <v>375</v>
      </c>
      <c r="I20" s="266"/>
      <c r="J20" s="266"/>
      <c r="K20" s="266"/>
      <c r="L20" s="266" t="s">
        <v>376</v>
      </c>
      <c r="M20" s="266"/>
      <c r="N20" s="266"/>
      <c r="O20" s="266"/>
      <c r="P20" s="266" t="s">
        <v>378</v>
      </c>
      <c r="Q20" s="266"/>
      <c r="R20" s="266"/>
      <c r="S20" s="266"/>
      <c r="T20" s="266" t="s">
        <v>412</v>
      </c>
      <c r="U20" s="266"/>
      <c r="V20" s="266"/>
      <c r="W20" s="266"/>
      <c r="X20" s="266" t="s">
        <v>415</v>
      </c>
      <c r="Y20" s="266"/>
      <c r="Z20" s="266"/>
      <c r="AA20" s="266"/>
      <c r="AB20" s="265" t="s">
        <v>171</v>
      </c>
      <c r="AC20" s="265"/>
      <c r="AD20" s="108"/>
      <c r="AE20" s="150"/>
      <c r="AF20" s="108"/>
      <c r="AG20" s="108"/>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0.20038251599999998</v>
      </c>
      <c r="D24" s="190">
        <f>J24+N24+R24+V24+Z24</f>
        <v>0.20038251599999998</v>
      </c>
      <c r="E24" s="191">
        <v>0</v>
      </c>
      <c r="F24" s="191">
        <v>0</v>
      </c>
      <c r="G24" s="190">
        <f>C24</f>
        <v>0.20038251599999998</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0.20038251599999998</v>
      </c>
      <c r="Y24" s="190">
        <f t="shared" si="0"/>
        <v>0</v>
      </c>
      <c r="Z24" s="190">
        <f t="shared" si="0"/>
        <v>0.20038251599999998</v>
      </c>
      <c r="AA24" s="190">
        <f t="shared" si="0"/>
        <v>0</v>
      </c>
      <c r="AB24" s="192">
        <f>H24+L24+P24+T24+X24</f>
        <v>0.20038251599999998</v>
      </c>
      <c r="AC24" s="190">
        <f>J24+N24+R24+V24+Z24</f>
        <v>0.20038251599999998</v>
      </c>
      <c r="AD24" s="149">
        <f>AB30*1.2</f>
        <v>0.20038251599999998</v>
      </c>
      <c r="AE24" s="27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1"/>
    </row>
    <row r="27" spans="1:33" s="105" customFormat="1" ht="31.5" x14ac:dyDescent="0.25">
      <c r="A27" s="48" t="s">
        <v>162</v>
      </c>
      <c r="B27" s="37" t="s">
        <v>285</v>
      </c>
      <c r="C27" s="192">
        <f t="shared" si="2"/>
        <v>0.20038251599999998</v>
      </c>
      <c r="D27" s="193">
        <f t="shared" si="3"/>
        <v>0.20038251599999998</v>
      </c>
      <c r="E27" s="193">
        <f t="shared" ref="E27:I27" si="6">E24</f>
        <v>0</v>
      </c>
      <c r="F27" s="193">
        <f t="shared" si="6"/>
        <v>0</v>
      </c>
      <c r="G27" s="193">
        <f t="shared" si="6"/>
        <v>0.20038251599999998</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0.20038251599999998</v>
      </c>
      <c r="Y27" s="193">
        <v>0</v>
      </c>
      <c r="Z27" s="193">
        <f>Z30*1.2</f>
        <v>0.20038251599999998</v>
      </c>
      <c r="AA27" s="193">
        <v>0</v>
      </c>
      <c r="AB27" s="192">
        <f t="shared" si="4"/>
        <v>0.20038251599999998</v>
      </c>
      <c r="AC27" s="193">
        <f t="shared" si="5"/>
        <v>0.20038251599999998</v>
      </c>
      <c r="AD27" s="170"/>
      <c r="AE27" s="271"/>
    </row>
    <row r="28" spans="1:33" s="105" customFormat="1" ht="18.75" x14ac:dyDescent="0.25">
      <c r="A28" s="48" t="s">
        <v>161</v>
      </c>
      <c r="B28" s="37" t="s">
        <v>160</v>
      </c>
      <c r="C28" s="192">
        <f>H28+L28+P28+T28+X28</f>
        <v>0.05</v>
      </c>
      <c r="D28" s="193">
        <f>J28+N28+R28+V28+Z28</f>
        <v>0.05</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0.05</v>
      </c>
      <c r="U28" s="193">
        <v>0</v>
      </c>
      <c r="V28" s="193">
        <v>0.05</v>
      </c>
      <c r="W28" s="193">
        <v>0</v>
      </c>
      <c r="X28" s="190">
        <v>0</v>
      </c>
      <c r="Y28" s="193">
        <v>0</v>
      </c>
      <c r="Z28" s="193">
        <v>0</v>
      </c>
      <c r="AA28" s="193">
        <v>0</v>
      </c>
      <c r="AB28" s="192">
        <f>H28+L28+P28+T28+X28</f>
        <v>0.05</v>
      </c>
      <c r="AC28" s="193">
        <f>J28+N28+R28+V28+Z28</f>
        <v>0.05</v>
      </c>
      <c r="AD28" s="170"/>
      <c r="AE28" s="271"/>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1"/>
    </row>
    <row r="30" spans="1:33" ht="47.25" x14ac:dyDescent="0.25">
      <c r="A30" s="50" t="s">
        <v>61</v>
      </c>
      <c r="B30" s="49" t="s">
        <v>157</v>
      </c>
      <c r="C30" s="190">
        <f t="shared" si="2"/>
        <v>0.16698542999999999</v>
      </c>
      <c r="D30" s="190">
        <f t="shared" si="3"/>
        <v>0.16698542999999999</v>
      </c>
      <c r="E30" s="191">
        <v>0</v>
      </c>
      <c r="F30" s="191">
        <v>0</v>
      </c>
      <c r="G30" s="190">
        <f>C30</f>
        <v>0.16698542999999999</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0.16698542999999999</v>
      </c>
      <c r="Y30" s="193">
        <v>0.16698542999999999</v>
      </c>
      <c r="Z30" s="193">
        <v>0.16698542999999999</v>
      </c>
      <c r="AA30" s="193">
        <v>0.16698542999999999</v>
      </c>
      <c r="AB30" s="192">
        <f t="shared" si="4"/>
        <v>0.16698542999999999</v>
      </c>
      <c r="AC30" s="190">
        <f t="shared" si="5"/>
        <v>0.16698542999999999</v>
      </c>
      <c r="AD30" s="149"/>
      <c r="AE30" s="271"/>
    </row>
    <row r="31" spans="1:33" ht="15.75" customHeight="1" x14ac:dyDescent="0.25">
      <c r="A31" s="50" t="s">
        <v>156</v>
      </c>
      <c r="B31" s="37" t="s">
        <v>155</v>
      </c>
      <c r="C31" s="192">
        <f t="shared" si="2"/>
        <v>3.0518E-2</v>
      </c>
      <c r="D31" s="193">
        <f t="shared" si="3"/>
        <v>3.0518E-2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3.0518E-2</v>
      </c>
      <c r="Y31" s="193">
        <v>3.0518E-2</v>
      </c>
      <c r="Z31" s="193">
        <v>3.0518E-2</v>
      </c>
      <c r="AA31" s="193">
        <v>3.0518E-2</v>
      </c>
      <c r="AB31" s="192">
        <f t="shared" si="4"/>
        <v>3.0518E-2</v>
      </c>
      <c r="AC31" s="193">
        <f t="shared" si="5"/>
        <v>3.0518E-2</v>
      </c>
      <c r="AD31" s="149"/>
      <c r="AE31" s="271"/>
    </row>
    <row r="32" spans="1:33" ht="31.5" x14ac:dyDescent="0.25">
      <c r="A32" s="50" t="s">
        <v>154</v>
      </c>
      <c r="B32" s="37" t="s">
        <v>153</v>
      </c>
      <c r="C32" s="192">
        <f t="shared" si="2"/>
        <v>0.13646743</v>
      </c>
      <c r="D32" s="193">
        <f t="shared" si="3"/>
        <v>0.13646743</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0.13646743</v>
      </c>
      <c r="Y32" s="193">
        <f>Y30-Y31</f>
        <v>0.13646743</v>
      </c>
      <c r="Z32" s="193">
        <f>Z30-Z31</f>
        <v>0.13646743</v>
      </c>
      <c r="AA32" s="193">
        <f>AA30-AA31</f>
        <v>0.13646743</v>
      </c>
      <c r="AB32" s="192">
        <f t="shared" si="4"/>
        <v>0.13646743</v>
      </c>
      <c r="AC32" s="193">
        <f t="shared" si="5"/>
        <v>0.13646743</v>
      </c>
      <c r="AD32" s="149"/>
      <c r="AE32" s="27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1"/>
    </row>
    <row r="34" spans="1:31" ht="15.75" customHeight="1" x14ac:dyDescent="0.25">
      <c r="A34" s="50" t="s">
        <v>150</v>
      </c>
      <c r="B34" s="37" t="s">
        <v>149</v>
      </c>
      <c r="C34" s="192">
        <f t="shared" si="2"/>
        <v>1.6572799999999999E-3</v>
      </c>
      <c r="D34" s="193">
        <f t="shared" si="3"/>
        <v>1.6572799999999999E-3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1.6572799999999999E-3</v>
      </c>
      <c r="Y34" s="193">
        <v>1.6572799999999999E-3</v>
      </c>
      <c r="Z34" s="193">
        <v>1.6572799999999999E-3</v>
      </c>
      <c r="AA34" s="193">
        <v>1.6572799999999999E-3</v>
      </c>
      <c r="AB34" s="192">
        <f t="shared" si="4"/>
        <v>1.6572799999999999E-3</v>
      </c>
      <c r="AC34" s="193">
        <f t="shared" si="5"/>
        <v>1.6572799999999999E-3</v>
      </c>
      <c r="AD34" s="149"/>
      <c r="AE34" s="27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1"/>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7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f>X39-X40</f>
        <v>0</v>
      </c>
      <c r="Y41" s="193">
        <v>0</v>
      </c>
      <c r="Z41" s="193">
        <f t="shared" ref="Z41" si="12">Z39-Z40</f>
        <v>0</v>
      </c>
      <c r="AA41" s="193">
        <v>0</v>
      </c>
      <c r="AB41" s="192">
        <f t="shared" si="4"/>
        <v>0</v>
      </c>
      <c r="AC41" s="193">
        <f t="shared" si="5"/>
        <v>0</v>
      </c>
      <c r="AD41" s="149"/>
      <c r="AE41" s="27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1"/>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7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f>X47-X48</f>
        <v>0</v>
      </c>
      <c r="Y49" s="193">
        <v>0</v>
      </c>
      <c r="Z49" s="193">
        <f t="shared" ref="Z49" si="13">Z47-Z48</f>
        <v>0</v>
      </c>
      <c r="AA49" s="193">
        <v>0</v>
      </c>
      <c r="AB49" s="192">
        <f t="shared" si="4"/>
        <v>0</v>
      </c>
      <c r="AC49" s="193">
        <f t="shared" si="5"/>
        <v>0</v>
      </c>
      <c r="AD49" s="149"/>
      <c r="AE49" s="27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1"/>
    </row>
    <row r="51" spans="1:31" ht="35.25" customHeight="1" x14ac:dyDescent="0.25">
      <c r="A51" s="50" t="s">
        <v>57</v>
      </c>
      <c r="B51" s="49" t="s">
        <v>124</v>
      </c>
      <c r="C51" s="195">
        <f t="shared" si="2"/>
        <v>0.16698542999999999</v>
      </c>
      <c r="D51" s="190">
        <f t="shared" si="3"/>
        <v>0.16698542999999999</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0.16698542999999999</v>
      </c>
      <c r="Y51" s="193">
        <v>0.16698542999999999</v>
      </c>
      <c r="Z51" s="193">
        <v>0.16698542999999999</v>
      </c>
      <c r="AA51" s="193">
        <v>0.16698542999999999</v>
      </c>
      <c r="AB51" s="192">
        <f t="shared" si="4"/>
        <v>0.16698542999999999</v>
      </c>
      <c r="AC51" s="190">
        <f t="shared" si="5"/>
        <v>0.16698542999999999</v>
      </c>
      <c r="AD51" s="149"/>
      <c r="AE51" s="27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1"/>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7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f>X56-X57</f>
        <v>0</v>
      </c>
      <c r="Y58" s="193">
        <v>0</v>
      </c>
      <c r="Z58" s="193">
        <f t="shared" ref="Z58" si="14">Z56-Z57</f>
        <v>0</v>
      </c>
      <c r="AA58" s="193">
        <v>0</v>
      </c>
      <c r="AB58" s="192">
        <f t="shared" si="4"/>
        <v>0</v>
      </c>
      <c r="AC58" s="190">
        <f t="shared" si="5"/>
        <v>0</v>
      </c>
      <c r="AD58" s="149"/>
      <c r="AE58" s="27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9" t="s">
        <v>413</v>
      </c>
      <c r="C66" s="269"/>
      <c r="D66" s="269"/>
      <c r="E66" s="269"/>
      <c r="F66" s="269"/>
      <c r="G66" s="269"/>
      <c r="H66" s="269"/>
      <c r="I66" s="269"/>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8"/>
      <c r="C68" s="268"/>
      <c r="D68" s="268"/>
      <c r="E68" s="268"/>
      <c r="F68" s="268"/>
      <c r="G68" s="268"/>
      <c r="H68" s="268"/>
      <c r="I68" s="268"/>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0"/>
      <c r="C70" s="270"/>
      <c r="D70" s="270"/>
      <c r="E70" s="270"/>
      <c r="F70" s="270"/>
      <c r="G70" s="270"/>
      <c r="H70" s="270"/>
      <c r="I70" s="270"/>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0"/>
      <c r="C72" s="270"/>
      <c r="D72" s="270"/>
      <c r="E72" s="270"/>
      <c r="F72" s="270"/>
      <c r="G72" s="270"/>
      <c r="H72" s="270"/>
      <c r="I72" s="270"/>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8"/>
      <c r="C73" s="268"/>
      <c r="D73" s="268"/>
      <c r="E73" s="268"/>
      <c r="F73" s="268"/>
      <c r="G73" s="268"/>
      <c r="H73" s="268"/>
      <c r="I73" s="268"/>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0"/>
      <c r="C74" s="270"/>
      <c r="D74" s="270"/>
      <c r="E74" s="270"/>
      <c r="F74" s="270"/>
      <c r="G74" s="270"/>
      <c r="H74" s="270"/>
      <c r="I74" s="270"/>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7"/>
      <c r="C75" s="267"/>
      <c r="D75" s="267"/>
      <c r="E75" s="267"/>
      <c r="F75" s="267"/>
      <c r="G75" s="267"/>
      <c r="H75" s="267"/>
      <c r="I75" s="26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8"/>
      <c r="C77" s="268"/>
      <c r="D77" s="268"/>
      <c r="E77" s="268"/>
      <c r="F77" s="268"/>
      <c r="G77" s="268"/>
      <c r="H77" s="268"/>
      <c r="I77" s="268"/>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7"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Q_Гч_25_ЛК15_017729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Электроснабжение ЭПУ потребителей в соответствии с договором на ТП №1-35-25-0299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5" t="s">
        <v>11</v>
      </c>
      <c r="AG24" s="65" t="s">
        <v>10</v>
      </c>
      <c r="AH24" s="66" t="s">
        <v>1</v>
      </c>
      <c r="AI24" s="66"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5.5E-2</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17" t="s">
        <v>7</v>
      </c>
      <c r="B7" s="217"/>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Q_Гч_25_ЛК15_017729</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договором на ТП №1-35-25-0299  г. Горячий Ключ</v>
      </c>
      <c r="B15" s="302"/>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№1-35-25-0299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0.20038251599999998</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2026-08-06T06:41:16Z</dcterms:modified>
</cp:coreProperties>
</file>